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/Users/kylejohnson/Desktop/"/>
    </mc:Choice>
  </mc:AlternateContent>
  <xr:revisionPtr revIDLastSave="0" documentId="8_{4B7A44CB-6D52-C644-B608-3780400B3D78}" xr6:coauthVersionLast="36" xr6:coauthVersionMax="36" xr10:uidLastSave="{00000000-0000-0000-0000-000000000000}"/>
  <bookViews>
    <workbookView xWindow="13080" yWindow="460" windowWidth="27360" windowHeight="25300" tabRatio="500"/>
  </bookViews>
  <sheets>
    <sheet name="Sheet1" sheetId="1" r:id="rId1"/>
  </sheets>
  <calcPr calcId="162913" concurrentCalc="0"/>
</workbook>
</file>

<file path=xl/calcChain.xml><?xml version="1.0" encoding="utf-8"?>
<calcChain xmlns="http://schemas.openxmlformats.org/spreadsheetml/2006/main">
  <c r="C13" i="1" l="1"/>
  <c r="D13" i="1"/>
  <c r="F13" i="1"/>
  <c r="C11" i="1"/>
  <c r="D11" i="1"/>
  <c r="F11" i="1"/>
  <c r="C12" i="1"/>
  <c r="D12" i="1"/>
  <c r="F12" i="1"/>
  <c r="D28" i="1"/>
  <c r="F28" i="1"/>
  <c r="C10" i="1"/>
  <c r="D10" i="1"/>
  <c r="F10" i="1"/>
  <c r="C16" i="1"/>
  <c r="D16" i="1"/>
  <c r="F16" i="1"/>
  <c r="C17" i="1"/>
  <c r="D17" i="1"/>
  <c r="F17" i="1"/>
  <c r="C18" i="1"/>
  <c r="D18" i="1"/>
  <c r="F18" i="1"/>
  <c r="C21" i="1"/>
  <c r="D21" i="1"/>
  <c r="F21" i="1"/>
  <c r="D22" i="1"/>
  <c r="F22" i="1"/>
  <c r="C25" i="1"/>
  <c r="D25" i="1"/>
  <c r="F25" i="1"/>
  <c r="F31" i="1"/>
  <c r="D68" i="1"/>
  <c r="D50" i="1"/>
  <c r="D51" i="1"/>
  <c r="D52" i="1"/>
  <c r="D53" i="1"/>
  <c r="D55" i="1"/>
  <c r="D56" i="1"/>
  <c r="D57" i="1"/>
  <c r="D58" i="1"/>
  <c r="D62" i="1"/>
  <c r="D63" i="1"/>
  <c r="D64" i="1"/>
  <c r="D65" i="1"/>
  <c r="D66" i="1"/>
  <c r="D69" i="1"/>
  <c r="D70" i="1"/>
  <c r="D71" i="1"/>
  <c r="D72" i="1"/>
  <c r="D76" i="1"/>
  <c r="D77" i="1"/>
  <c r="D78" i="1"/>
  <c r="D79" i="1"/>
  <c r="D80" i="1"/>
  <c r="D84" i="1"/>
  <c r="D85" i="1"/>
  <c r="D86" i="1"/>
  <c r="B90" i="1"/>
  <c r="D90" i="1"/>
  <c r="D96" i="1"/>
  <c r="F32" i="1"/>
</calcChain>
</file>

<file path=xl/sharedStrings.xml><?xml version="1.0" encoding="utf-8"?>
<sst xmlns="http://schemas.openxmlformats.org/spreadsheetml/2006/main" count="70" uniqueCount="56">
  <si>
    <t>Text</t>
  </si>
  <si>
    <t>60#</t>
  </si>
  <si>
    <t>70#</t>
  </si>
  <si>
    <t>80#</t>
  </si>
  <si>
    <t>100#</t>
  </si>
  <si>
    <t>Cover</t>
  </si>
  <si>
    <t>19x25 MWT</t>
  </si>
  <si>
    <t>19x25 sqin</t>
  </si>
  <si>
    <t>20x26 MWT</t>
  </si>
  <si>
    <t>20x26 sqin</t>
  </si>
  <si>
    <t>Piece Weight</t>
  </si>
  <si>
    <t>TOTAL</t>
  </si>
  <si>
    <t>Text Weight</t>
  </si>
  <si>
    <t>Gloss</t>
  </si>
  <si>
    <t>Matte</t>
  </si>
  <si>
    <t>Cover Weight</t>
  </si>
  <si>
    <t>Uncoated Text</t>
  </si>
  <si>
    <t>Uncoated Cover</t>
  </si>
  <si>
    <t>Mail Thickness</t>
  </si>
  <si>
    <t>single sheet</t>
  </si>
  <si>
    <t># Sheets</t>
  </si>
  <si>
    <t>Piece Thickness</t>
  </si>
  <si>
    <t>SaddleStitched</t>
  </si>
  <si>
    <t>Tabbed</t>
  </si>
  <si>
    <t>type "yes" if saddle stitched</t>
  </si>
  <si>
    <t>type "yes" if tabbed</t>
  </si>
  <si>
    <t xml:space="preserve"> </t>
  </si>
  <si>
    <t>REMEMBER SADDLE SITCHED BOOKS HAVE PAGE COUNT/2 THICKNESSES!!</t>
  </si>
  <si>
    <t>Relply Card</t>
  </si>
  <si>
    <t>7pt</t>
  </si>
  <si>
    <t>9pt</t>
  </si>
  <si>
    <t>23x35 MWT</t>
  </si>
  <si>
    <t>#10 Envelope</t>
  </si>
  <si>
    <t>24#</t>
  </si>
  <si>
    <t>65#</t>
  </si>
  <si>
    <t>ounces</t>
  </si>
  <si>
    <t>inches</t>
  </si>
  <si>
    <t>Mactac</t>
  </si>
  <si>
    <t>60# w/ liner</t>
  </si>
  <si>
    <t>20x26MWT</t>
  </si>
  <si>
    <t>23x35 sqin</t>
  </si>
  <si>
    <t>***1.292 oz/sheet @ 20x26</t>
  </si>
  <si>
    <t>*Values in grey cells are considered known, do not adjust</t>
  </si>
  <si>
    <t>To calculate piece weight, enter the square inches of paper</t>
  </si>
  <si>
    <t>in the appropriate yellow box.  Enter formulas like:</t>
  </si>
  <si>
    <t>=8.5*11' for an 8.5x11 mailer or '=8.5*11*8' for a 16pg booklet</t>
  </si>
  <si>
    <t>To calculate piece thickness enter the number of thicknesses</t>
  </si>
  <si>
    <t>for each stock in the appropriate yellow box(es) below</t>
  </si>
  <si>
    <t>Type 'yes' in the yellow box if piece is stitched or wafer sealed</t>
  </si>
  <si>
    <t>*please note, final caliper depends on many factors not considered here.</t>
  </si>
  <si>
    <t>Some thickness estiamtes can be inaccurate by 20% or more.</t>
  </si>
  <si>
    <t>Mail Weight</t>
  </si>
  <si>
    <t>pounds</t>
  </si>
  <si>
    <t>oz/sqin</t>
  </si>
  <si>
    <t>Piece sqin</t>
  </si>
  <si>
    <t>#10 Envelope - Just enter "1" for piece SqIn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</si>
</sst>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0.0000"/>
    <numFmt numFmtId="173" formatCode="0.0000000"/>
  </numFmts>
  <fonts count="7" x14ac:knownFonts="1">
    <font>
      <sz val="10"/>
      <name val="Verdana"/>
    </font>
    <font>
      <b/>
      <sz val="10"/>
      <name val="Verdana"/>
    </font>
    <font>
      <b/>
      <i/>
      <sz val="10"/>
      <name val="Verdana"/>
    </font>
    <font>
      <b/>
      <u/>
      <sz val="10"/>
      <name val="Verdana"/>
      <family val="2"/>
    </font>
    <font>
      <sz val="8"/>
      <name val="Verdana"/>
      <family val="2"/>
    </font>
    <font>
      <sz val="10"/>
      <color indexed="10"/>
      <name val="Verdana"/>
      <family val="2"/>
    </font>
    <font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Fill="1"/>
    <xf numFmtId="0" fontId="0" fillId="0" borderId="0" xfId="0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3" borderId="0" xfId="0" applyFill="1" applyBorder="1"/>
    <xf numFmtId="0" fontId="0" fillId="0" borderId="6" xfId="0" applyBorder="1"/>
    <xf numFmtId="0" fontId="0" fillId="4" borderId="0" xfId="0" applyFill="1" applyBorder="1"/>
    <xf numFmtId="0" fontId="0" fillId="4" borderId="0" xfId="0" quotePrefix="1" applyFill="1" applyBorder="1"/>
    <xf numFmtId="0" fontId="0" fillId="0" borderId="5" xfId="0" applyFill="1" applyBorder="1"/>
    <xf numFmtId="0" fontId="0" fillId="0" borderId="0" xfId="0" quotePrefix="1" applyFill="1" applyBorder="1"/>
    <xf numFmtId="0" fontId="0" fillId="0" borderId="6" xfId="0" applyFill="1" applyBorder="1"/>
    <xf numFmtId="0" fontId="2" fillId="0" borderId="5" xfId="0" applyFont="1" applyBorder="1"/>
    <xf numFmtId="173" fontId="0" fillId="3" borderId="0" xfId="0" applyNumberFormat="1" applyFill="1" applyBorder="1"/>
    <xf numFmtId="173" fontId="0" fillId="0" borderId="0" xfId="0" applyNumberFormat="1" applyBorder="1"/>
    <xf numFmtId="0" fontId="0" fillId="0" borderId="5" xfId="0" applyBorder="1" applyAlignment="1">
      <alignment horizontal="right"/>
    </xf>
    <xf numFmtId="0" fontId="3" fillId="0" borderId="0" xfId="0" applyFont="1" applyBorder="1"/>
    <xf numFmtId="172" fontId="0" fillId="3" borderId="0" xfId="0" applyNumberForma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5" xfId="0" applyFont="1" applyBorder="1"/>
    <xf numFmtId="0" fontId="6" fillId="5" borderId="0" xfId="0" applyFont="1" applyFill="1" applyBorder="1"/>
    <xf numFmtId="0" fontId="6" fillId="5" borderId="6" xfId="0" applyFont="1" applyFill="1" applyBorder="1"/>
    <xf numFmtId="0" fontId="5" fillId="4" borderId="0" xfId="0" applyFont="1" applyFill="1" applyBorder="1"/>
    <xf numFmtId="0" fontId="3" fillId="0" borderId="5" xfId="0" applyFont="1" applyFill="1" applyBorder="1"/>
    <xf numFmtId="0" fontId="5" fillId="0" borderId="0" xfId="0" applyFont="1" applyFill="1" applyBorder="1"/>
    <xf numFmtId="0" fontId="5" fillId="0" borderId="5" xfId="0" applyFont="1" applyFill="1" applyBorder="1"/>
    <xf numFmtId="0" fontId="0" fillId="5" borderId="5" xfId="0" applyFill="1" applyBorder="1"/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7"/>
  <sheetViews>
    <sheetView tabSelected="1" zoomScaleNormal="100" workbookViewId="0">
      <selection activeCell="D22" sqref="D22"/>
    </sheetView>
  </sheetViews>
  <sheetFormatPr baseColWidth="10" defaultRowHeight="13" x14ac:dyDescent="0.15"/>
  <cols>
    <col min="1" max="1" width="13" customWidth="1"/>
    <col min="2" max="2" width="10.83203125" customWidth="1"/>
    <col min="3" max="3" width="14" customWidth="1"/>
    <col min="8" max="8" width="14.6640625" customWidth="1"/>
  </cols>
  <sheetData>
    <row r="1" spans="1:8" ht="22" customHeight="1" x14ac:dyDescent="0.15">
      <c r="A1" s="6" t="s">
        <v>51</v>
      </c>
      <c r="B1" s="7"/>
      <c r="C1" s="7"/>
      <c r="D1" s="7"/>
      <c r="E1" s="7"/>
      <c r="F1" s="7"/>
      <c r="G1" s="8"/>
      <c r="H1" s="5"/>
    </row>
    <row r="2" spans="1:8" ht="13" customHeight="1" x14ac:dyDescent="0.15">
      <c r="A2" s="26"/>
      <c r="B2" s="5"/>
      <c r="C2" s="5"/>
      <c r="D2" s="5"/>
      <c r="E2" s="5"/>
      <c r="F2" s="5"/>
      <c r="G2" s="11"/>
      <c r="H2" s="5"/>
    </row>
    <row r="3" spans="1:8" x14ac:dyDescent="0.15">
      <c r="A3" s="9"/>
      <c r="B3" s="10" t="s">
        <v>42</v>
      </c>
      <c r="C3" s="10"/>
      <c r="D3" s="10"/>
      <c r="E3" s="10"/>
      <c r="F3" s="10"/>
      <c r="G3" s="11"/>
      <c r="H3" s="5"/>
    </row>
    <row r="4" spans="1:8" x14ac:dyDescent="0.15">
      <c r="A4" s="9"/>
      <c r="B4" s="12" t="s">
        <v>43</v>
      </c>
      <c r="C4" s="12"/>
      <c r="D4" s="12"/>
      <c r="E4" s="12"/>
      <c r="F4" s="12"/>
      <c r="G4" s="11"/>
      <c r="H4" s="5"/>
    </row>
    <row r="5" spans="1:8" x14ac:dyDescent="0.15">
      <c r="A5" s="9"/>
      <c r="B5" s="12" t="s">
        <v>44</v>
      </c>
      <c r="C5" s="12"/>
      <c r="D5" s="12"/>
      <c r="E5" s="12"/>
      <c r="F5" s="12"/>
      <c r="G5" s="11"/>
      <c r="H5" s="5"/>
    </row>
    <row r="6" spans="1:8" x14ac:dyDescent="0.15">
      <c r="A6" s="9"/>
      <c r="B6" s="13" t="s">
        <v>45</v>
      </c>
      <c r="C6" s="12"/>
      <c r="D6" s="12"/>
      <c r="E6" s="12"/>
      <c r="F6" s="12"/>
      <c r="G6" s="11"/>
      <c r="H6" s="5"/>
    </row>
    <row r="7" spans="1:8" s="4" customFormat="1" x14ac:dyDescent="0.15">
      <c r="A7" s="14"/>
      <c r="B7" s="15"/>
      <c r="C7" s="2"/>
      <c r="D7" s="2"/>
      <c r="E7" s="2"/>
      <c r="F7" s="2"/>
      <c r="G7" s="16"/>
      <c r="H7" s="2"/>
    </row>
    <row r="8" spans="1:8" x14ac:dyDescent="0.15">
      <c r="A8" s="9"/>
      <c r="B8" s="5"/>
      <c r="C8" s="5"/>
      <c r="D8" s="5"/>
      <c r="E8" s="5"/>
      <c r="F8" s="5"/>
      <c r="G8" s="11"/>
      <c r="H8" s="5"/>
    </row>
    <row r="9" spans="1:8" x14ac:dyDescent="0.15">
      <c r="A9" s="17" t="s">
        <v>0</v>
      </c>
      <c r="B9" s="5" t="s">
        <v>6</v>
      </c>
      <c r="C9" s="5" t="s">
        <v>7</v>
      </c>
      <c r="D9" s="5" t="s">
        <v>53</v>
      </c>
      <c r="E9" s="5" t="s">
        <v>54</v>
      </c>
      <c r="F9" s="5" t="s">
        <v>10</v>
      </c>
      <c r="G9" s="11"/>
      <c r="H9" s="5"/>
    </row>
    <row r="10" spans="1:8" x14ac:dyDescent="0.15">
      <c r="A10" s="9" t="s">
        <v>1</v>
      </c>
      <c r="B10" s="10">
        <v>60</v>
      </c>
      <c r="C10" s="10">
        <f>19*25</f>
        <v>475</v>
      </c>
      <c r="D10" s="18">
        <f>(B10*16)/C10/1000</f>
        <v>2.0210526315789473E-3</v>
      </c>
      <c r="E10" s="3"/>
      <c r="F10" s="10">
        <f>E10*D10</f>
        <v>0</v>
      </c>
      <c r="G10" s="11"/>
      <c r="H10" s="5"/>
    </row>
    <row r="11" spans="1:8" x14ac:dyDescent="0.15">
      <c r="A11" s="9" t="s">
        <v>2</v>
      </c>
      <c r="B11" s="10">
        <v>70</v>
      </c>
      <c r="C11" s="10">
        <f>19*25</f>
        <v>475</v>
      </c>
      <c r="D11" s="18">
        <f>(B11*16)/C11/1000</f>
        <v>2.3578947368421048E-3</v>
      </c>
      <c r="E11" s="3"/>
      <c r="F11" s="10">
        <f>E11*D11</f>
        <v>0</v>
      </c>
      <c r="G11" s="11"/>
      <c r="H11" s="5"/>
    </row>
    <row r="12" spans="1:8" x14ac:dyDescent="0.15">
      <c r="A12" s="9" t="s">
        <v>3</v>
      </c>
      <c r="B12" s="10">
        <v>80</v>
      </c>
      <c r="C12" s="10">
        <f>19*25</f>
        <v>475</v>
      </c>
      <c r="D12" s="18">
        <f>(B12*16)/C12/1000</f>
        <v>2.6947368421052632E-3</v>
      </c>
      <c r="E12" s="3"/>
      <c r="F12" s="10">
        <f>E12*D12</f>
        <v>0</v>
      </c>
      <c r="G12" s="11"/>
      <c r="H12" s="5"/>
    </row>
    <row r="13" spans="1:8" x14ac:dyDescent="0.15">
      <c r="A13" s="9" t="s">
        <v>4</v>
      </c>
      <c r="B13" s="10">
        <v>100</v>
      </c>
      <c r="C13" s="10">
        <f>19*25</f>
        <v>475</v>
      </c>
      <c r="D13" s="18">
        <f>(B13*16)/C13/1000</f>
        <v>3.3684210526315787E-3</v>
      </c>
      <c r="E13" s="3"/>
      <c r="F13" s="10">
        <f>E13*D13</f>
        <v>0</v>
      </c>
      <c r="G13" s="11"/>
      <c r="H13" s="5"/>
    </row>
    <row r="14" spans="1:8" x14ac:dyDescent="0.15">
      <c r="A14" s="9"/>
      <c r="B14" s="5"/>
      <c r="C14" s="5"/>
      <c r="D14" s="19"/>
      <c r="E14" s="5"/>
      <c r="F14" s="5"/>
      <c r="G14" s="11"/>
      <c r="H14" s="5"/>
    </row>
    <row r="15" spans="1:8" x14ac:dyDescent="0.15">
      <c r="A15" s="17" t="s">
        <v>5</v>
      </c>
      <c r="B15" s="5" t="s">
        <v>8</v>
      </c>
      <c r="C15" s="5" t="s">
        <v>9</v>
      </c>
      <c r="D15" s="5" t="s">
        <v>53</v>
      </c>
      <c r="E15" s="5" t="s">
        <v>54</v>
      </c>
      <c r="F15" s="5" t="s">
        <v>10</v>
      </c>
      <c r="G15" s="11"/>
      <c r="H15" s="5"/>
    </row>
    <row r="16" spans="1:8" x14ac:dyDescent="0.15">
      <c r="A16" s="9" t="s">
        <v>34</v>
      </c>
      <c r="B16" s="10">
        <v>130</v>
      </c>
      <c r="C16" s="10">
        <f>20*26</f>
        <v>520</v>
      </c>
      <c r="D16" s="18">
        <f>(B16*16)/C16/1000</f>
        <v>4.0000000000000001E-3</v>
      </c>
      <c r="E16" s="3"/>
      <c r="F16" s="10">
        <f>E16*D16</f>
        <v>0</v>
      </c>
      <c r="G16" s="11"/>
      <c r="H16" s="5"/>
    </row>
    <row r="17" spans="1:8" x14ac:dyDescent="0.15">
      <c r="A17" s="9" t="s">
        <v>3</v>
      </c>
      <c r="B17" s="10">
        <v>160</v>
      </c>
      <c r="C17" s="10">
        <f>20*26</f>
        <v>520</v>
      </c>
      <c r="D17" s="18">
        <f>(B17*16)/C17/1000</f>
        <v>4.9230769230769232E-3</v>
      </c>
      <c r="E17" s="3"/>
      <c r="F17" s="10">
        <f>E17*D17</f>
        <v>0</v>
      </c>
      <c r="G17" s="11"/>
      <c r="H17" s="5"/>
    </row>
    <row r="18" spans="1:8" x14ac:dyDescent="0.15">
      <c r="A18" s="9" t="s">
        <v>4</v>
      </c>
      <c r="B18" s="10">
        <v>200</v>
      </c>
      <c r="C18" s="10">
        <f>20*26</f>
        <v>520</v>
      </c>
      <c r="D18" s="18">
        <f>(B18*16)/C18/1000</f>
        <v>6.1538461538461538E-3</v>
      </c>
      <c r="E18" s="3"/>
      <c r="F18" s="10">
        <f>E18*D18</f>
        <v>0</v>
      </c>
      <c r="G18" s="11"/>
      <c r="H18" s="5"/>
    </row>
    <row r="19" spans="1:8" x14ac:dyDescent="0.15">
      <c r="A19" s="9"/>
      <c r="B19" s="5"/>
      <c r="C19" s="5"/>
      <c r="D19" s="19"/>
      <c r="E19" s="2"/>
      <c r="F19" s="5"/>
      <c r="G19" s="11"/>
      <c r="H19" s="5"/>
    </row>
    <row r="20" spans="1:8" x14ac:dyDescent="0.15">
      <c r="A20" s="17" t="s">
        <v>28</v>
      </c>
      <c r="B20" s="5" t="s">
        <v>31</v>
      </c>
      <c r="C20" s="5" t="s">
        <v>40</v>
      </c>
      <c r="D20" s="5" t="s">
        <v>53</v>
      </c>
      <c r="E20" s="5" t="s">
        <v>54</v>
      </c>
      <c r="F20" s="5" t="s">
        <v>10</v>
      </c>
      <c r="G20" s="11"/>
      <c r="H20" s="5"/>
    </row>
    <row r="21" spans="1:8" x14ac:dyDescent="0.15">
      <c r="A21" s="9" t="s">
        <v>29</v>
      </c>
      <c r="B21" s="10">
        <v>127</v>
      </c>
      <c r="C21" s="10">
        <f>23*35</f>
        <v>805</v>
      </c>
      <c r="D21" s="18">
        <f>(B21*16)/C21/1000</f>
        <v>2.5242236024844724E-3</v>
      </c>
      <c r="E21" s="3"/>
      <c r="F21" s="10">
        <f>E21*D21</f>
        <v>0</v>
      </c>
      <c r="G21" s="11"/>
      <c r="H21" s="5"/>
    </row>
    <row r="22" spans="1:8" x14ac:dyDescent="0.15">
      <c r="A22" s="9" t="s">
        <v>30</v>
      </c>
      <c r="B22" s="10">
        <v>164</v>
      </c>
      <c r="C22" s="10">
        <v>805</v>
      </c>
      <c r="D22" s="18">
        <f>(B22*16)/C22/1000</f>
        <v>3.2596273291925467E-3</v>
      </c>
      <c r="E22" s="3"/>
      <c r="F22" s="10">
        <f>E22*D22</f>
        <v>0</v>
      </c>
      <c r="G22" s="11"/>
      <c r="H22" s="5"/>
    </row>
    <row r="23" spans="1:8" x14ac:dyDescent="0.15">
      <c r="A23" s="9"/>
      <c r="B23" s="5"/>
      <c r="C23" s="5"/>
      <c r="D23" s="19"/>
      <c r="E23" s="3"/>
      <c r="F23" s="5"/>
      <c r="G23" s="11"/>
      <c r="H23" s="5"/>
    </row>
    <row r="24" spans="1:8" x14ac:dyDescent="0.15">
      <c r="A24" s="17" t="s">
        <v>37</v>
      </c>
      <c r="B24" s="5" t="s">
        <v>39</v>
      </c>
      <c r="C24" s="5" t="s">
        <v>9</v>
      </c>
      <c r="D24" s="19" t="s">
        <v>41</v>
      </c>
      <c r="E24" s="2"/>
      <c r="F24" s="5"/>
      <c r="G24" s="11"/>
      <c r="H24" s="5"/>
    </row>
    <row r="25" spans="1:8" x14ac:dyDescent="0.15">
      <c r="A25" s="9" t="s">
        <v>38</v>
      </c>
      <c r="B25" s="10">
        <v>127</v>
      </c>
      <c r="C25" s="10">
        <f>23*35</f>
        <v>805</v>
      </c>
      <c r="D25" s="18">
        <f>(B25*16)/C25/1000</f>
        <v>2.5242236024844724E-3</v>
      </c>
      <c r="E25" s="3"/>
      <c r="F25" s="10">
        <f>E25*D25</f>
        <v>0</v>
      </c>
      <c r="G25" s="11"/>
      <c r="H25" s="5"/>
    </row>
    <row r="26" spans="1:8" x14ac:dyDescent="0.15">
      <c r="A26" s="9"/>
      <c r="B26" s="5"/>
      <c r="C26" s="5"/>
      <c r="D26" s="19"/>
      <c r="E26" s="2"/>
      <c r="F26" s="5"/>
      <c r="G26" s="11"/>
      <c r="H26" s="5"/>
    </row>
    <row r="27" spans="1:8" x14ac:dyDescent="0.15">
      <c r="A27" s="34" t="s">
        <v>55</v>
      </c>
      <c r="B27" s="5"/>
      <c r="C27" s="5"/>
      <c r="D27" s="19"/>
      <c r="E27" s="2"/>
      <c r="F27" s="5"/>
      <c r="G27" s="11"/>
      <c r="H27" s="5"/>
    </row>
    <row r="28" spans="1:8" x14ac:dyDescent="0.15">
      <c r="A28" s="20" t="s">
        <v>33</v>
      </c>
      <c r="B28" s="5"/>
      <c r="C28" s="5"/>
      <c r="D28" s="18">
        <f>9.32/50</f>
        <v>0.18640000000000001</v>
      </c>
      <c r="E28" s="3"/>
      <c r="F28" s="10">
        <f>D28*E28</f>
        <v>0</v>
      </c>
      <c r="G28" s="11"/>
      <c r="H28" s="5"/>
    </row>
    <row r="29" spans="1:8" x14ac:dyDescent="0.15">
      <c r="A29" s="20"/>
      <c r="B29" s="5"/>
      <c r="C29" s="5"/>
      <c r="D29" s="5"/>
      <c r="E29" s="5"/>
      <c r="F29" s="5"/>
      <c r="G29" s="11"/>
      <c r="H29" s="5"/>
    </row>
    <row r="30" spans="1:8" x14ac:dyDescent="0.15">
      <c r="A30" s="9"/>
      <c r="B30" s="5"/>
      <c r="C30" s="5"/>
      <c r="D30" s="5"/>
      <c r="E30" s="5"/>
      <c r="F30" s="5"/>
      <c r="G30" s="11"/>
      <c r="H30" s="5"/>
    </row>
    <row r="31" spans="1:8" x14ac:dyDescent="0.15">
      <c r="A31" s="9"/>
      <c r="B31" s="5"/>
      <c r="C31" s="5"/>
      <c r="D31" s="5"/>
      <c r="E31" s="21" t="s">
        <v>11</v>
      </c>
      <c r="F31" s="22">
        <f>SUM(F10:F28)</f>
        <v>0</v>
      </c>
      <c r="G31" s="11" t="s">
        <v>35</v>
      </c>
      <c r="H31" s="5"/>
    </row>
    <row r="32" spans="1:8" x14ac:dyDescent="0.15">
      <c r="A32" s="9"/>
      <c r="B32" s="5"/>
      <c r="C32" s="5"/>
      <c r="D32" s="5"/>
      <c r="E32" s="5"/>
      <c r="F32" s="22">
        <f>F31/16</f>
        <v>0</v>
      </c>
      <c r="G32" s="11" t="s">
        <v>52</v>
      </c>
      <c r="H32" s="5"/>
    </row>
    <row r="33" spans="1:8" ht="14" thickBot="1" x14ac:dyDescent="0.2">
      <c r="A33" s="23"/>
      <c r="B33" s="24"/>
      <c r="C33" s="24"/>
      <c r="D33" s="24"/>
      <c r="E33" s="24"/>
      <c r="F33" s="24"/>
      <c r="G33" s="25"/>
      <c r="H33" s="5"/>
    </row>
    <row r="34" spans="1:8" x14ac:dyDescent="0.15">
      <c r="A34" s="5"/>
      <c r="B34" s="5"/>
      <c r="C34" s="5"/>
      <c r="D34" s="5"/>
      <c r="E34" s="5"/>
      <c r="F34" s="5"/>
      <c r="G34" s="5"/>
      <c r="H34" s="5"/>
    </row>
    <row r="35" spans="1:8" x14ac:dyDescent="0.15">
      <c r="A35" s="5"/>
      <c r="B35" s="5"/>
      <c r="C35" s="5"/>
      <c r="D35" s="5"/>
      <c r="E35" s="5"/>
      <c r="F35" s="5"/>
      <c r="G35" s="5"/>
      <c r="H35" s="5"/>
    </row>
    <row r="36" spans="1:8" ht="14" thickBot="1" x14ac:dyDescent="0.2"/>
    <row r="37" spans="1:8" ht="22" customHeight="1" x14ac:dyDescent="0.15">
      <c r="A37" s="6" t="s">
        <v>18</v>
      </c>
      <c r="B37" s="7"/>
      <c r="C37" s="7"/>
      <c r="D37" s="7"/>
      <c r="E37" s="7"/>
      <c r="F37" s="7"/>
      <c r="G37" s="8"/>
    </row>
    <row r="38" spans="1:8" x14ac:dyDescent="0.15">
      <c r="A38" s="26"/>
      <c r="B38" s="5"/>
      <c r="C38" s="5"/>
      <c r="D38" s="5"/>
      <c r="E38" s="5"/>
      <c r="F38" s="5"/>
      <c r="G38" s="11"/>
    </row>
    <row r="39" spans="1:8" x14ac:dyDescent="0.15">
      <c r="A39" s="9"/>
      <c r="B39" s="10" t="s">
        <v>42</v>
      </c>
      <c r="C39" s="10"/>
      <c r="D39" s="10"/>
      <c r="E39" s="10"/>
      <c r="F39" s="10"/>
      <c r="G39" s="11"/>
    </row>
    <row r="40" spans="1:8" x14ac:dyDescent="0.15">
      <c r="A40" s="9"/>
      <c r="B40" s="12" t="s">
        <v>46</v>
      </c>
      <c r="C40" s="12"/>
      <c r="D40" s="12"/>
      <c r="E40" s="12"/>
      <c r="F40" s="12"/>
      <c r="G40" s="11"/>
    </row>
    <row r="41" spans="1:8" x14ac:dyDescent="0.15">
      <c r="A41" s="9"/>
      <c r="B41" s="12" t="s">
        <v>47</v>
      </c>
      <c r="C41" s="12"/>
      <c r="D41" s="12"/>
      <c r="E41" s="12"/>
      <c r="F41" s="12"/>
      <c r="G41" s="11"/>
    </row>
    <row r="42" spans="1:8" x14ac:dyDescent="0.15">
      <c r="A42" s="33"/>
      <c r="B42" s="27" t="s">
        <v>27</v>
      </c>
      <c r="C42" s="27"/>
      <c r="D42" s="27"/>
      <c r="E42" s="27"/>
      <c r="F42" s="27"/>
      <c r="G42" s="28"/>
      <c r="H42" s="5"/>
    </row>
    <row r="43" spans="1:8" x14ac:dyDescent="0.15">
      <c r="A43" s="26"/>
      <c r="B43" s="12" t="s">
        <v>48</v>
      </c>
      <c r="C43" s="29"/>
      <c r="D43" s="12"/>
      <c r="E43" s="12"/>
      <c r="F43" s="12"/>
      <c r="G43" s="16"/>
      <c r="H43" s="4"/>
    </row>
    <row r="44" spans="1:8" s="4" customFormat="1" x14ac:dyDescent="0.15">
      <c r="A44" s="30"/>
      <c r="B44" s="2"/>
      <c r="C44" s="31"/>
      <c r="D44" s="2"/>
      <c r="E44" s="2"/>
      <c r="F44" s="2"/>
      <c r="G44" s="16"/>
    </row>
    <row r="45" spans="1:8" x14ac:dyDescent="0.15">
      <c r="A45" s="32" t="s">
        <v>49</v>
      </c>
      <c r="B45" s="5"/>
      <c r="C45" s="5"/>
      <c r="D45" s="2"/>
      <c r="E45" s="2"/>
      <c r="F45" s="2"/>
      <c r="G45" s="16"/>
      <c r="H45" s="4"/>
    </row>
    <row r="46" spans="1:8" x14ac:dyDescent="0.15">
      <c r="A46" s="32" t="s">
        <v>50</v>
      </c>
      <c r="B46" s="5"/>
      <c r="C46" s="31"/>
      <c r="D46" s="2"/>
      <c r="E46" s="2"/>
      <c r="F46" s="2"/>
      <c r="G46" s="16"/>
      <c r="H46" s="4"/>
    </row>
    <row r="47" spans="1:8" x14ac:dyDescent="0.15">
      <c r="A47" s="32"/>
      <c r="B47" s="5"/>
      <c r="C47" s="31"/>
      <c r="D47" s="2"/>
      <c r="E47" s="2"/>
      <c r="F47" s="2" t="s">
        <v>26</v>
      </c>
      <c r="G47" s="16"/>
      <c r="H47" s="4"/>
    </row>
    <row r="48" spans="1:8" x14ac:dyDescent="0.15">
      <c r="A48" s="17" t="s">
        <v>12</v>
      </c>
      <c r="B48" s="5"/>
      <c r="C48" s="5"/>
      <c r="D48" s="5"/>
      <c r="E48" s="5"/>
      <c r="F48" s="5"/>
      <c r="G48" s="11"/>
    </row>
    <row r="49" spans="1:7" x14ac:dyDescent="0.15">
      <c r="A49" s="9" t="s">
        <v>13</v>
      </c>
      <c r="B49" s="5" t="s">
        <v>19</v>
      </c>
      <c r="C49" s="5" t="s">
        <v>20</v>
      </c>
      <c r="D49" s="5" t="s">
        <v>21</v>
      </c>
      <c r="E49" s="5"/>
      <c r="F49" s="5"/>
      <c r="G49" s="11"/>
    </row>
    <row r="50" spans="1:7" x14ac:dyDescent="0.15">
      <c r="A50" s="9">
        <v>60</v>
      </c>
      <c r="B50" s="10">
        <v>2.8E-3</v>
      </c>
      <c r="C50" s="1"/>
      <c r="D50" s="10">
        <f>B50*C50*1.3</f>
        <v>0</v>
      </c>
      <c r="E50" s="5"/>
      <c r="F50" s="5"/>
      <c r="G50" s="11"/>
    </row>
    <row r="51" spans="1:7" x14ac:dyDescent="0.15">
      <c r="A51" s="9">
        <v>70</v>
      </c>
      <c r="B51" s="10">
        <v>3.3E-3</v>
      </c>
      <c r="C51" s="1"/>
      <c r="D51" s="10">
        <f t="shared" ref="D51:D58" si="0">B51*C51*1.3</f>
        <v>0</v>
      </c>
      <c r="E51" s="5"/>
      <c r="F51" s="5"/>
      <c r="G51" s="11"/>
    </row>
    <row r="52" spans="1:7" x14ac:dyDescent="0.15">
      <c r="A52" s="9">
        <v>80</v>
      </c>
      <c r="B52" s="10">
        <v>3.8999999999999998E-3</v>
      </c>
      <c r="C52" s="1"/>
      <c r="D52" s="10">
        <f t="shared" si="0"/>
        <v>0</v>
      </c>
      <c r="E52" s="5"/>
      <c r="F52" s="5"/>
      <c r="G52" s="11"/>
    </row>
    <row r="53" spans="1:7" x14ac:dyDescent="0.15">
      <c r="A53" s="9">
        <v>100</v>
      </c>
      <c r="B53" s="10">
        <v>4.7000000000000002E-3</v>
      </c>
      <c r="C53" s="1"/>
      <c r="D53" s="10">
        <f t="shared" si="0"/>
        <v>0</v>
      </c>
      <c r="E53" s="5"/>
      <c r="F53" s="5"/>
      <c r="G53" s="11"/>
    </row>
    <row r="54" spans="1:7" x14ac:dyDescent="0.15">
      <c r="A54" s="9" t="s">
        <v>14</v>
      </c>
      <c r="B54" s="5"/>
      <c r="C54" s="5"/>
      <c r="D54" s="5"/>
      <c r="E54" s="5"/>
      <c r="F54" s="5"/>
      <c r="G54" s="11"/>
    </row>
    <row r="55" spans="1:7" x14ac:dyDescent="0.15">
      <c r="A55" s="9">
        <v>60</v>
      </c>
      <c r="B55" s="10">
        <v>3.2000000000000002E-3</v>
      </c>
      <c r="C55" s="1"/>
      <c r="D55" s="10">
        <f t="shared" si="0"/>
        <v>0</v>
      </c>
      <c r="E55" s="5"/>
      <c r="F55" s="5"/>
      <c r="G55" s="11"/>
    </row>
    <row r="56" spans="1:7" x14ac:dyDescent="0.15">
      <c r="A56" s="9">
        <v>70</v>
      </c>
      <c r="B56" s="10">
        <v>3.8E-3</v>
      </c>
      <c r="C56" s="1"/>
      <c r="D56" s="10">
        <f t="shared" si="0"/>
        <v>0</v>
      </c>
      <c r="E56" s="5"/>
      <c r="F56" s="5"/>
      <c r="G56" s="11"/>
    </row>
    <row r="57" spans="1:7" x14ac:dyDescent="0.15">
      <c r="A57" s="9">
        <v>80</v>
      </c>
      <c r="B57" s="10">
        <v>4.4000000000000003E-3</v>
      </c>
      <c r="C57" s="1"/>
      <c r="D57" s="10">
        <f t="shared" si="0"/>
        <v>0</v>
      </c>
      <c r="E57" s="5"/>
      <c r="F57" s="5"/>
      <c r="G57" s="11"/>
    </row>
    <row r="58" spans="1:7" x14ac:dyDescent="0.15">
      <c r="A58" s="9">
        <v>100</v>
      </c>
      <c r="B58" s="10">
        <v>5.5999999999999999E-3</v>
      </c>
      <c r="C58" s="1"/>
      <c r="D58" s="10">
        <f t="shared" si="0"/>
        <v>0</v>
      </c>
      <c r="E58" s="5"/>
      <c r="F58" s="5"/>
      <c r="G58" s="11"/>
    </row>
    <row r="59" spans="1:7" x14ac:dyDescent="0.15">
      <c r="A59" s="9"/>
      <c r="B59" s="5"/>
      <c r="C59" s="5"/>
      <c r="D59" s="2"/>
      <c r="E59" s="5"/>
      <c r="F59" s="5"/>
      <c r="G59" s="11"/>
    </row>
    <row r="60" spans="1:7" x14ac:dyDescent="0.15">
      <c r="A60" s="17" t="s">
        <v>15</v>
      </c>
      <c r="B60" s="5"/>
      <c r="C60" s="5"/>
      <c r="D60" s="5"/>
      <c r="E60" s="5"/>
      <c r="F60" s="5"/>
      <c r="G60" s="11"/>
    </row>
    <row r="61" spans="1:7" x14ac:dyDescent="0.15">
      <c r="A61" s="9" t="s">
        <v>13</v>
      </c>
      <c r="B61" s="5"/>
      <c r="C61" s="5"/>
      <c r="D61" s="5"/>
      <c r="E61" s="5"/>
      <c r="F61" s="5"/>
      <c r="G61" s="11"/>
    </row>
    <row r="62" spans="1:7" x14ac:dyDescent="0.15">
      <c r="A62" s="9">
        <v>80</v>
      </c>
      <c r="B62" s="10">
        <v>7.4999999999999997E-3</v>
      </c>
      <c r="C62" s="1"/>
      <c r="D62" s="10">
        <f>B62*C62*1.3</f>
        <v>0</v>
      </c>
      <c r="E62" s="5"/>
      <c r="F62" s="5"/>
      <c r="G62" s="11"/>
    </row>
    <row r="63" spans="1:7" x14ac:dyDescent="0.15">
      <c r="A63" s="9">
        <v>100</v>
      </c>
      <c r="B63" s="10">
        <v>8.3999999999999995E-3</v>
      </c>
      <c r="C63" s="1"/>
      <c r="D63" s="10">
        <f>B63*C63*1.3</f>
        <v>0</v>
      </c>
      <c r="E63" s="5"/>
      <c r="F63" s="5"/>
      <c r="G63" s="11"/>
    </row>
    <row r="64" spans="1:7" x14ac:dyDescent="0.15">
      <c r="A64" s="9">
        <v>110</v>
      </c>
      <c r="B64" s="10">
        <v>1.14E-2</v>
      </c>
      <c r="C64" s="1"/>
      <c r="D64" s="10">
        <f>B64*C64*1.3</f>
        <v>0</v>
      </c>
      <c r="E64" s="5"/>
      <c r="F64" s="5"/>
      <c r="G64" s="11"/>
    </row>
    <row r="65" spans="1:7" x14ac:dyDescent="0.15">
      <c r="A65" s="9">
        <v>120</v>
      </c>
      <c r="B65" s="10">
        <v>1.23E-2</v>
      </c>
      <c r="C65" s="1"/>
      <c r="D65" s="10">
        <f>B65*C65*1.3</f>
        <v>0</v>
      </c>
      <c r="E65" s="5"/>
      <c r="F65" s="5"/>
      <c r="G65" s="11"/>
    </row>
    <row r="66" spans="1:7" x14ac:dyDescent="0.15">
      <c r="A66" s="9">
        <v>130</v>
      </c>
      <c r="B66" s="10">
        <v>1.3299999999999999E-2</v>
      </c>
      <c r="C66" s="1"/>
      <c r="D66" s="10">
        <f>B66*C66*1.3</f>
        <v>0</v>
      </c>
      <c r="E66" s="5"/>
      <c r="F66" s="5"/>
      <c r="G66" s="11"/>
    </row>
    <row r="67" spans="1:7" x14ac:dyDescent="0.15">
      <c r="A67" s="9" t="s">
        <v>14</v>
      </c>
      <c r="B67" s="5"/>
      <c r="C67" s="5"/>
      <c r="D67" s="5"/>
      <c r="E67" s="5"/>
      <c r="F67" s="5"/>
      <c r="G67" s="11"/>
    </row>
    <row r="68" spans="1:7" x14ac:dyDescent="0.15">
      <c r="A68" s="9">
        <v>80</v>
      </c>
      <c r="B68" s="10">
        <v>9.7000000000000003E-3</v>
      </c>
      <c r="C68" s="1"/>
      <c r="D68" s="10">
        <f>B68*C68*1.3</f>
        <v>0</v>
      </c>
      <c r="E68" s="5"/>
      <c r="F68" s="5"/>
      <c r="G68" s="11"/>
    </row>
    <row r="69" spans="1:7" x14ac:dyDescent="0.15">
      <c r="A69" s="9">
        <v>100</v>
      </c>
      <c r="B69" s="10">
        <v>1.0999999999999999E-2</v>
      </c>
      <c r="C69" s="1"/>
      <c r="D69" s="10">
        <f>B69*C69*1.3</f>
        <v>0</v>
      </c>
      <c r="E69" s="5"/>
      <c r="F69" s="5"/>
      <c r="G69" s="11"/>
    </row>
    <row r="70" spans="1:7" x14ac:dyDescent="0.15">
      <c r="A70" s="9">
        <v>110</v>
      </c>
      <c r="B70" s="10">
        <v>1.285E-2</v>
      </c>
      <c r="C70" s="1"/>
      <c r="D70" s="10">
        <f>B70*C70*1.3</f>
        <v>0</v>
      </c>
      <c r="E70" s="5"/>
      <c r="F70" s="5"/>
      <c r="G70" s="11"/>
    </row>
    <row r="71" spans="1:7" x14ac:dyDescent="0.15">
      <c r="A71" s="9">
        <v>120</v>
      </c>
      <c r="B71" s="10">
        <v>1.34E-2</v>
      </c>
      <c r="C71" s="1"/>
      <c r="D71" s="10">
        <f>B71*C71*1.3</f>
        <v>0</v>
      </c>
      <c r="E71" s="5"/>
      <c r="F71" s="5"/>
      <c r="G71" s="11"/>
    </row>
    <row r="72" spans="1:7" x14ac:dyDescent="0.15">
      <c r="A72" s="9">
        <v>130</v>
      </c>
      <c r="B72" s="10">
        <v>1.49E-2</v>
      </c>
      <c r="C72" s="1"/>
      <c r="D72" s="10">
        <f>B72*C72*1.3</f>
        <v>0</v>
      </c>
      <c r="E72" s="5"/>
      <c r="F72" s="5"/>
      <c r="G72" s="11"/>
    </row>
    <row r="73" spans="1:7" x14ac:dyDescent="0.15">
      <c r="A73" s="9"/>
      <c r="B73" s="5"/>
      <c r="C73" s="5"/>
      <c r="D73" s="5"/>
      <c r="E73" s="5"/>
      <c r="F73" s="5"/>
      <c r="G73" s="11"/>
    </row>
    <row r="74" spans="1:7" x14ac:dyDescent="0.15">
      <c r="A74" s="17" t="s">
        <v>16</v>
      </c>
      <c r="B74" s="5"/>
      <c r="C74" s="5"/>
      <c r="D74" s="5"/>
      <c r="E74" s="5"/>
      <c r="F74" s="5"/>
      <c r="G74" s="11"/>
    </row>
    <row r="75" spans="1:7" x14ac:dyDescent="0.15">
      <c r="A75" s="9"/>
      <c r="B75" s="5"/>
      <c r="C75" s="5"/>
      <c r="D75" s="5"/>
      <c r="E75" s="5"/>
      <c r="F75" s="5"/>
      <c r="G75" s="11"/>
    </row>
    <row r="76" spans="1:7" x14ac:dyDescent="0.15">
      <c r="A76" s="9">
        <v>50</v>
      </c>
      <c r="B76" s="10">
        <v>3.8999999999999998E-3</v>
      </c>
      <c r="C76" s="1"/>
      <c r="D76" s="10">
        <f>B76*C76*1.3</f>
        <v>0</v>
      </c>
      <c r="E76" s="5"/>
      <c r="F76" s="5"/>
      <c r="G76" s="11"/>
    </row>
    <row r="77" spans="1:7" x14ac:dyDescent="0.15">
      <c r="A77" s="9">
        <v>60</v>
      </c>
      <c r="B77" s="10">
        <v>4.7000000000000002E-3</v>
      </c>
      <c r="C77" s="1"/>
      <c r="D77" s="10">
        <f>B77*C77*1.3</f>
        <v>0</v>
      </c>
      <c r="E77" s="5"/>
      <c r="F77" s="5"/>
      <c r="G77" s="11"/>
    </row>
    <row r="78" spans="1:7" x14ac:dyDescent="0.15">
      <c r="A78" s="9">
        <v>70</v>
      </c>
      <c r="B78" s="10">
        <v>5.4000000000000003E-3</v>
      </c>
      <c r="C78" s="1"/>
      <c r="D78" s="10">
        <f>B78*C78*1.3</f>
        <v>0</v>
      </c>
      <c r="E78" s="5"/>
      <c r="F78" s="5"/>
      <c r="G78" s="11"/>
    </row>
    <row r="79" spans="1:7" x14ac:dyDescent="0.15">
      <c r="A79" s="9">
        <v>80</v>
      </c>
      <c r="B79" s="10">
        <v>6.0000000000000001E-3</v>
      </c>
      <c r="C79" s="1"/>
      <c r="D79" s="10">
        <f>B79*C79*1.3</f>
        <v>0</v>
      </c>
      <c r="E79" s="5"/>
      <c r="F79" s="5"/>
      <c r="G79" s="11"/>
    </row>
    <row r="80" spans="1:7" x14ac:dyDescent="0.15">
      <c r="A80" s="9">
        <v>100</v>
      </c>
      <c r="B80" s="10">
        <v>7.4999999999999997E-3</v>
      </c>
      <c r="C80" s="1"/>
      <c r="D80" s="10">
        <f>B80*C80*1.3</f>
        <v>0</v>
      </c>
      <c r="E80" s="5"/>
      <c r="F80" s="5"/>
      <c r="G80" s="11"/>
    </row>
    <row r="81" spans="1:7" x14ac:dyDescent="0.15">
      <c r="A81" s="9"/>
      <c r="B81" s="5"/>
      <c r="C81" s="5"/>
      <c r="D81" s="5"/>
      <c r="E81" s="5"/>
      <c r="F81" s="5"/>
      <c r="G81" s="11"/>
    </row>
    <row r="82" spans="1:7" x14ac:dyDescent="0.15">
      <c r="A82" s="17" t="s">
        <v>17</v>
      </c>
      <c r="B82" s="5"/>
      <c r="C82" s="5"/>
      <c r="D82" s="5"/>
      <c r="E82" s="5"/>
      <c r="F82" s="5"/>
      <c r="G82" s="11"/>
    </row>
    <row r="83" spans="1:7" x14ac:dyDescent="0.15">
      <c r="A83" s="9"/>
      <c r="B83" s="5"/>
      <c r="C83" s="5"/>
      <c r="D83" s="5"/>
      <c r="E83" s="5"/>
      <c r="F83" s="5"/>
      <c r="G83" s="11"/>
    </row>
    <row r="84" spans="1:7" x14ac:dyDescent="0.15">
      <c r="A84" s="9">
        <v>65</v>
      </c>
      <c r="B84" s="10">
        <v>8.8000000000000005E-3</v>
      </c>
      <c r="C84" s="1"/>
      <c r="D84" s="10">
        <f>B84*C84*1.3</f>
        <v>0</v>
      </c>
      <c r="E84" s="5"/>
      <c r="F84" s="5"/>
      <c r="G84" s="11"/>
    </row>
    <row r="85" spans="1:7" x14ac:dyDescent="0.15">
      <c r="A85" s="9">
        <v>80</v>
      </c>
      <c r="B85" s="10">
        <v>1.09E-2</v>
      </c>
      <c r="C85" s="1"/>
      <c r="D85" s="10">
        <f>B85*C85*1.3</f>
        <v>0</v>
      </c>
      <c r="E85" s="5"/>
      <c r="F85" s="5"/>
      <c r="G85" s="11"/>
    </row>
    <row r="86" spans="1:7" x14ac:dyDescent="0.15">
      <c r="A86" s="9">
        <v>100</v>
      </c>
      <c r="B86" s="10">
        <v>1.3899999999999999E-2</v>
      </c>
      <c r="C86" s="1"/>
      <c r="D86" s="10">
        <f>B86*C86*1.3</f>
        <v>0</v>
      </c>
      <c r="E86" s="5"/>
      <c r="F86" s="5"/>
      <c r="G86" s="11"/>
    </row>
    <row r="87" spans="1:7" x14ac:dyDescent="0.15">
      <c r="A87" s="9"/>
      <c r="B87" s="5"/>
      <c r="C87" s="2"/>
      <c r="D87" s="5"/>
      <c r="E87" s="5"/>
      <c r="F87" s="5"/>
      <c r="G87" s="11"/>
    </row>
    <row r="88" spans="1:7" x14ac:dyDescent="0.15">
      <c r="A88" s="9" t="s">
        <v>32</v>
      </c>
      <c r="B88" s="5"/>
      <c r="C88" s="2"/>
      <c r="D88" s="5"/>
      <c r="E88" s="5"/>
      <c r="F88" s="5"/>
      <c r="G88" s="11"/>
    </row>
    <row r="89" spans="1:7" x14ac:dyDescent="0.15">
      <c r="A89" s="9"/>
      <c r="B89" s="5"/>
      <c r="C89" s="2"/>
      <c r="D89" s="2"/>
      <c r="E89" s="5"/>
      <c r="F89" s="5"/>
      <c r="G89" s="11"/>
    </row>
    <row r="90" spans="1:7" x14ac:dyDescent="0.15">
      <c r="A90" s="20" t="s">
        <v>33</v>
      </c>
      <c r="B90" s="10">
        <f>1.25/50</f>
        <v>2.5000000000000001E-2</v>
      </c>
      <c r="C90" s="1"/>
      <c r="D90" s="10">
        <f>B90*C90*1.3</f>
        <v>0</v>
      </c>
      <c r="E90" s="5"/>
      <c r="F90" s="5"/>
      <c r="G90" s="11"/>
    </row>
    <row r="91" spans="1:7" x14ac:dyDescent="0.15">
      <c r="A91" s="9"/>
      <c r="B91" s="5"/>
      <c r="C91" s="5"/>
      <c r="D91" s="5"/>
      <c r="E91" s="5"/>
      <c r="F91" s="5"/>
      <c r="G91" s="11"/>
    </row>
    <row r="92" spans="1:7" x14ac:dyDescent="0.15">
      <c r="A92" s="9"/>
      <c r="B92" s="5"/>
      <c r="C92" s="5" t="s">
        <v>22</v>
      </c>
      <c r="D92" s="12"/>
      <c r="E92" s="5" t="s">
        <v>24</v>
      </c>
      <c r="F92" s="5"/>
      <c r="G92" s="11"/>
    </row>
    <row r="93" spans="1:7" x14ac:dyDescent="0.15">
      <c r="A93" s="9"/>
      <c r="B93" s="5"/>
      <c r="C93" s="5" t="s">
        <v>23</v>
      </c>
      <c r="D93" s="12"/>
      <c r="E93" s="5" t="s">
        <v>25</v>
      </c>
      <c r="F93" s="5"/>
      <c r="G93" s="11"/>
    </row>
    <row r="94" spans="1:7" x14ac:dyDescent="0.15">
      <c r="A94" s="9"/>
      <c r="B94" s="5"/>
      <c r="C94" s="5"/>
      <c r="D94" s="5"/>
      <c r="E94" s="5"/>
      <c r="F94" s="5"/>
      <c r="G94" s="11"/>
    </row>
    <row r="95" spans="1:7" x14ac:dyDescent="0.15">
      <c r="A95" s="9"/>
      <c r="B95" s="5"/>
      <c r="C95" s="5"/>
      <c r="D95" s="5"/>
      <c r="E95" s="5"/>
      <c r="F95" s="5"/>
      <c r="G95" s="11"/>
    </row>
    <row r="96" spans="1:7" x14ac:dyDescent="0.15">
      <c r="A96" s="9"/>
      <c r="B96" s="5"/>
      <c r="C96" s="21" t="s">
        <v>11</v>
      </c>
      <c r="D96" s="22">
        <f>SUM(D50:D90)*IF(D92="yes",1.5,1)+IF(D93="yes",0.01,0)</f>
        <v>0</v>
      </c>
      <c r="E96" s="5" t="s">
        <v>36</v>
      </c>
      <c r="F96" s="5"/>
      <c r="G96" s="11"/>
    </row>
    <row r="97" spans="1:7" ht="14" thickBot="1" x14ac:dyDescent="0.2">
      <c r="A97" s="23"/>
      <c r="B97" s="24"/>
      <c r="C97" s="24"/>
      <c r="D97" s="24"/>
      <c r="E97" s="24"/>
      <c r="F97" s="24"/>
      <c r="G97" s="25"/>
    </row>
  </sheetData>
  <phoneticPr fontId="4"/>
  <pageMargins left="0.75" right="0.75" top="1" bottom="1" header="0.5" footer="0.5"/>
  <pageSetup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獫票楧栮捯洀鉭曮㞱Û뜰⠲쎔딁烊皭〼፥ᙼ䕸忤઱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乩歫椠䱡畳椀㸲㻸ꔿ㌋䬮ꍰ䞮誀圇짗꾬钒붤鏊꣊㥊揤鞁</dc:creator>
  <cp:lastModifiedBy>Kyle Johnson</cp:lastModifiedBy>
  <dcterms:created xsi:type="dcterms:W3CDTF">2009-10-07T16:17:23Z</dcterms:created>
  <dcterms:modified xsi:type="dcterms:W3CDTF">2018-10-11T15:10:37Z</dcterms:modified>
</cp:coreProperties>
</file>